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3" yWindow="133" windowWidth="25193" windowHeight="10913"/>
  </bookViews>
  <sheets>
    <sheet name="SO 04" sheetId="1" r:id="rId1"/>
  </sheets>
  <definedNames>
    <definedName name="_xlnm.Print_Area" localSheetId="0">'SO 04'!$A$1:$E$73</definedName>
  </definedNames>
  <calcPr calcId="125725"/>
</workbook>
</file>

<file path=xl/calcChain.xml><?xml version="1.0" encoding="utf-8"?>
<calcChain xmlns="http://schemas.openxmlformats.org/spreadsheetml/2006/main">
  <c r="C70" i="1"/>
  <c r="E67"/>
  <c r="E70" s="1"/>
  <c r="E71" s="1"/>
  <c r="E65"/>
  <c r="C59"/>
  <c r="E56"/>
  <c r="E54"/>
  <c r="E52"/>
  <c r="C43"/>
  <c r="E40"/>
  <c r="E38"/>
  <c r="E29"/>
  <c r="C32"/>
  <c r="E27"/>
  <c r="C8"/>
  <c r="E5"/>
  <c r="E3"/>
  <c r="E16"/>
  <c r="C21"/>
  <c r="E18"/>
  <c r="E14"/>
  <c r="E43" l="1"/>
  <c r="E44" s="1"/>
  <c r="E59"/>
  <c r="E60" s="1"/>
  <c r="E32"/>
  <c r="E33" s="1"/>
  <c r="E8"/>
  <c r="E9" s="1"/>
  <c r="E21"/>
  <c r="E22" s="1"/>
</calcChain>
</file>

<file path=xl/sharedStrings.xml><?xml version="1.0" encoding="utf-8"?>
<sst xmlns="http://schemas.openxmlformats.org/spreadsheetml/2006/main" count="94" uniqueCount="29">
  <si>
    <t>Popis</t>
  </si>
  <si>
    <t>Pi / kW/</t>
  </si>
  <si>
    <t>β / -/</t>
  </si>
  <si>
    <t>Ps / kW/</t>
  </si>
  <si>
    <t>Celkem instalovaný/soudobý příkon</t>
  </si>
  <si>
    <t>-</t>
  </si>
  <si>
    <t>Výpočtový proud Ivyp /A/</t>
  </si>
  <si>
    <t>6x Bytová jednotka, stupeň elektrizace ,,B,,</t>
  </si>
  <si>
    <t>1x Tepelné čerpadlo (s el.kotlem 15kW)</t>
  </si>
  <si>
    <t>Jistič</t>
  </si>
  <si>
    <t>6x20B/3</t>
  </si>
  <si>
    <t>1x40B/3</t>
  </si>
  <si>
    <t>HDV - CYKY-J 4x50, na vstupu pojistky</t>
  </si>
  <si>
    <t>3x125A</t>
  </si>
  <si>
    <t>VCHOD ,,B,,</t>
  </si>
  <si>
    <t>VCHOD ,,A,,</t>
  </si>
  <si>
    <t>5x Bytová jednotka, stupeň elektrizace ,,B,,</t>
  </si>
  <si>
    <t>5x20B/3</t>
  </si>
  <si>
    <t>3x80A</t>
  </si>
  <si>
    <t>1x Společná spotřeba (osvětlení,zásuvky)</t>
  </si>
  <si>
    <t>1x20B/3</t>
  </si>
  <si>
    <t>1x Společná spotřeba (osvětlení,zásuvky, nabíječka kol)</t>
  </si>
  <si>
    <t>1x Společná spotřeba (osvětlení,zásuvky,nabíječky kol)</t>
  </si>
  <si>
    <t xml:space="preserve">VCHOD ,,C,, </t>
  </si>
  <si>
    <t>3x100A</t>
  </si>
  <si>
    <t>HDV - CYKY-J 4x35, na vstupu pojistky</t>
  </si>
  <si>
    <t>VCHOD ,,D,,</t>
  </si>
  <si>
    <t>VCHOD ,,E,,</t>
  </si>
  <si>
    <t>VCHOD ,,F,,  + OBJEKT ,,G,,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</si>
</sst>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9"/>
      <color rgb="FF002060"/>
      <name val="Arial"/>
      <family val="2"/>
      <charset val="238"/>
    </font>
    <font>
      <sz val="9"/>
      <color rgb="FF00206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0" borderId="4" xfId="0" applyBorder="1"/>
    <xf numFmtId="0" fontId="2" fillId="0" borderId="4" xfId="0" applyFont="1" applyBorder="1"/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8" xfId="0" applyFont="1" applyBorder="1" applyAlignment="1">
      <alignment horizontal="right"/>
    </xf>
    <xf numFmtId="0" fontId="0" fillId="0" borderId="9" xfId="0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/>
    <xf numFmtId="0" fontId="1" fillId="0" borderId="6" xfId="0" applyFont="1" applyBorder="1" applyAlignment="1">
      <alignment horizontal="right"/>
    </xf>
    <xf numFmtId="0" fontId="2" fillId="0" borderId="5" xfId="0" applyFont="1" applyBorder="1"/>
    <xf numFmtId="0" fontId="0" fillId="0" borderId="11" xfId="0" applyBorder="1"/>
    <xf numFmtId="0" fontId="2" fillId="0" borderId="12" xfId="0" applyFont="1" applyBorder="1"/>
    <xf numFmtId="2" fontId="1" fillId="0" borderId="6" xfId="0" applyNumberFormat="1" applyFont="1" applyBorder="1" applyAlignment="1">
      <alignment horizontal="right"/>
    </xf>
    <xf numFmtId="0" fontId="2" fillId="0" borderId="11" xfId="0" applyFont="1" applyBorder="1"/>
    <xf numFmtId="0" fontId="2" fillId="0" borderId="0" xfId="0" applyFont="1" applyBorder="1"/>
    <xf numFmtId="0" fontId="0" fillId="0" borderId="0" xfId="0" applyBorder="1"/>
    <xf numFmtId="0" fontId="1" fillId="0" borderId="10" xfId="0" applyFont="1" applyBorder="1"/>
    <xf numFmtId="0" fontId="0" fillId="3" borderId="0" xfId="0" applyFill="1"/>
    <xf numFmtId="0" fontId="4" fillId="0" borderId="7" xfId="0" applyFont="1" applyBorder="1"/>
    <xf numFmtId="0" fontId="2" fillId="4" borderId="4" xfId="0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2"/>
  <sheetViews>
    <sheetView tabSelected="1" view="pageBreakPreview" topLeftCell="A53" zoomScale="115" zoomScaleNormal="100" zoomScaleSheetLayoutView="115" workbookViewId="0">
      <selection activeCell="C60" sqref="C60"/>
    </sheetView>
  </sheetViews>
  <sheetFormatPr defaultRowHeight="14.35"/>
  <cols>
    <col min="1" max="1" width="43.52734375" customWidth="1"/>
    <col min="2" max="2" width="8.05859375" customWidth="1"/>
    <col min="3" max="3" width="7.17578125" customWidth="1"/>
    <col min="4" max="4" width="5.05859375" customWidth="1"/>
    <col min="5" max="5" width="7.703125" customWidth="1"/>
  </cols>
  <sheetData>
    <row r="1" spans="1:5" ht="14.7" thickBot="1">
      <c r="A1" s="28" t="s">
        <v>15</v>
      </c>
    </row>
    <row r="2" spans="1:5">
      <c r="A2" s="1" t="s">
        <v>0</v>
      </c>
      <c r="B2" s="2" t="s">
        <v>9</v>
      </c>
      <c r="C2" s="2" t="s">
        <v>1</v>
      </c>
      <c r="D2" s="2" t="s">
        <v>2</v>
      </c>
      <c r="E2" s="3" t="s">
        <v>3</v>
      </c>
    </row>
    <row r="3" spans="1:5">
      <c r="A3" s="5" t="s">
        <v>16</v>
      </c>
      <c r="B3" s="20" t="s">
        <v>17</v>
      </c>
      <c r="C3" s="6">
        <v>55</v>
      </c>
      <c r="D3" s="6">
        <v>0.56000000000000005</v>
      </c>
      <c r="E3" s="7">
        <f>C3*D3</f>
        <v>30.800000000000004</v>
      </c>
    </row>
    <row r="4" spans="1:5">
      <c r="A4" s="4"/>
      <c r="B4" s="8"/>
      <c r="C4" s="8"/>
      <c r="D4" s="8"/>
      <c r="E4" s="9"/>
    </row>
    <row r="5" spans="1:5">
      <c r="A5" s="5" t="s">
        <v>21</v>
      </c>
      <c r="B5" s="20" t="s">
        <v>20</v>
      </c>
      <c r="C5" s="6">
        <v>8</v>
      </c>
      <c r="D5" s="6">
        <v>0.5</v>
      </c>
      <c r="E5" s="7">
        <f>C5*D5</f>
        <v>4</v>
      </c>
    </row>
    <row r="6" spans="1:5" ht="14.7" thickBot="1">
      <c r="A6" s="29"/>
      <c r="B6" s="11"/>
      <c r="C6" s="11"/>
      <c r="D6" s="12"/>
      <c r="E6" s="13"/>
    </row>
    <row r="7" spans="1:5" ht="14.7" thickTop="1">
      <c r="A7" s="14"/>
      <c r="B7" s="15"/>
      <c r="C7" s="15"/>
      <c r="D7" s="15"/>
      <c r="E7" s="16"/>
    </row>
    <row r="8" spans="1:5">
      <c r="A8" s="5" t="s">
        <v>4</v>
      </c>
      <c r="B8" s="20"/>
      <c r="C8" s="17">
        <f>SUM(C3:C5)</f>
        <v>63</v>
      </c>
      <c r="D8" s="18" t="s">
        <v>5</v>
      </c>
      <c r="E8" s="19">
        <f>SUM(E3:E6)</f>
        <v>34.800000000000004</v>
      </c>
    </row>
    <row r="9" spans="1:5">
      <c r="A9" s="5" t="s">
        <v>6</v>
      </c>
      <c r="B9" s="20"/>
      <c r="C9" s="20"/>
      <c r="D9" s="20"/>
      <c r="E9" s="23">
        <f>E8*1000/692</f>
        <v>50.28901734104047</v>
      </c>
    </row>
    <row r="10" spans="1:5" ht="14.7" thickBot="1">
      <c r="A10" s="27" t="s">
        <v>25</v>
      </c>
      <c r="B10" s="24" t="s">
        <v>18</v>
      </c>
      <c r="C10" s="21"/>
      <c r="D10" s="21"/>
      <c r="E10" s="22"/>
    </row>
    <row r="11" spans="1:5">
      <c r="A11" s="25"/>
      <c r="B11" s="25"/>
      <c r="C11" s="26"/>
      <c r="D11" s="26"/>
      <c r="E11" s="25"/>
    </row>
    <row r="12" spans="1:5" ht="14.7" thickBot="1">
      <c r="A12" s="28" t="s">
        <v>14</v>
      </c>
    </row>
    <row r="13" spans="1:5">
      <c r="A13" s="1" t="s">
        <v>0</v>
      </c>
      <c r="B13" s="2" t="s">
        <v>9</v>
      </c>
      <c r="C13" s="2" t="s">
        <v>1</v>
      </c>
      <c r="D13" s="2" t="s">
        <v>2</v>
      </c>
      <c r="E13" s="3" t="s">
        <v>3</v>
      </c>
    </row>
    <row r="14" spans="1:5">
      <c r="A14" s="5" t="s">
        <v>7</v>
      </c>
      <c r="B14" s="20" t="s">
        <v>10</v>
      </c>
      <c r="C14" s="6">
        <v>66</v>
      </c>
      <c r="D14" s="6">
        <v>0.53</v>
      </c>
      <c r="E14" s="7">
        <f>C14*D14</f>
        <v>34.980000000000004</v>
      </c>
    </row>
    <row r="15" spans="1:5">
      <c r="A15" s="4"/>
      <c r="B15" s="8"/>
      <c r="C15" s="8"/>
      <c r="D15" s="8"/>
      <c r="E15" s="9"/>
    </row>
    <row r="16" spans="1:5">
      <c r="A16" s="30" t="s">
        <v>8</v>
      </c>
      <c r="B16" s="20" t="s">
        <v>11</v>
      </c>
      <c r="C16" s="6">
        <v>25</v>
      </c>
      <c r="D16" s="6">
        <v>0.4</v>
      </c>
      <c r="E16" s="7">
        <f>C16*D16</f>
        <v>10</v>
      </c>
    </row>
    <row r="17" spans="1:5">
      <c r="A17" s="4"/>
      <c r="B17" s="8"/>
      <c r="C17" s="8"/>
      <c r="D17" s="8"/>
      <c r="E17" s="9"/>
    </row>
    <row r="18" spans="1:5">
      <c r="A18" s="5" t="s">
        <v>19</v>
      </c>
      <c r="B18" s="20" t="s">
        <v>20</v>
      </c>
      <c r="C18" s="6">
        <v>6</v>
      </c>
      <c r="D18" s="6">
        <v>0.5</v>
      </c>
      <c r="E18" s="7">
        <f>C18*D18</f>
        <v>3</v>
      </c>
    </row>
    <row r="19" spans="1:5" ht="14.7" thickBot="1">
      <c r="A19" s="10"/>
      <c r="B19" s="11"/>
      <c r="C19" s="11"/>
      <c r="D19" s="12"/>
      <c r="E19" s="13"/>
    </row>
    <row r="20" spans="1:5" ht="14.7" thickTop="1">
      <c r="A20" s="14"/>
      <c r="B20" s="15"/>
      <c r="C20" s="15"/>
      <c r="D20" s="15"/>
      <c r="E20" s="16"/>
    </row>
    <row r="21" spans="1:5">
      <c r="A21" s="5" t="s">
        <v>4</v>
      </c>
      <c r="B21" s="20"/>
      <c r="C21" s="17">
        <f>SUM(C14:C18)</f>
        <v>97</v>
      </c>
      <c r="D21" s="18" t="s">
        <v>5</v>
      </c>
      <c r="E21" s="19">
        <f>SUM(E14:E19)</f>
        <v>47.980000000000004</v>
      </c>
    </row>
    <row r="22" spans="1:5">
      <c r="A22" s="5" t="s">
        <v>6</v>
      </c>
      <c r="B22" s="20"/>
      <c r="C22" s="20"/>
      <c r="D22" s="20"/>
      <c r="E22" s="23">
        <f>E21*1000/692</f>
        <v>69.335260115606943</v>
      </c>
    </row>
    <row r="23" spans="1:5" ht="14.7" thickBot="1">
      <c r="A23" s="27" t="s">
        <v>12</v>
      </c>
      <c r="B23" s="24" t="s">
        <v>13</v>
      </c>
      <c r="C23" s="21"/>
      <c r="D23" s="21"/>
      <c r="E23" s="22"/>
    </row>
    <row r="25" spans="1:5" ht="14.7" thickBot="1">
      <c r="A25" s="28" t="s">
        <v>23</v>
      </c>
    </row>
    <row r="26" spans="1:5">
      <c r="A26" s="1" t="s">
        <v>0</v>
      </c>
      <c r="B26" s="2" t="s">
        <v>9</v>
      </c>
      <c r="C26" s="2" t="s">
        <v>1</v>
      </c>
      <c r="D26" s="2" t="s">
        <v>2</v>
      </c>
      <c r="E26" s="3" t="s">
        <v>3</v>
      </c>
    </row>
    <row r="27" spans="1:5">
      <c r="A27" s="5" t="s">
        <v>7</v>
      </c>
      <c r="B27" s="20" t="s">
        <v>10</v>
      </c>
      <c r="C27" s="6">
        <v>66</v>
      </c>
      <c r="D27" s="6">
        <v>0.53</v>
      </c>
      <c r="E27" s="7">
        <f>C27*D27</f>
        <v>34.980000000000004</v>
      </c>
    </row>
    <row r="28" spans="1:5">
      <c r="A28" s="4"/>
      <c r="B28" s="8"/>
      <c r="C28" s="8"/>
      <c r="D28" s="8"/>
      <c r="E28" s="9"/>
    </row>
    <row r="29" spans="1:5">
      <c r="A29" s="5" t="s">
        <v>19</v>
      </c>
      <c r="B29" s="20" t="s">
        <v>20</v>
      </c>
      <c r="C29" s="6">
        <v>8</v>
      </c>
      <c r="D29" s="6">
        <v>0.5</v>
      </c>
      <c r="E29" s="7">
        <f>C29*D29</f>
        <v>4</v>
      </c>
    </row>
    <row r="30" spans="1:5" ht="14.7" thickBot="1">
      <c r="A30" s="29"/>
      <c r="B30" s="11"/>
      <c r="C30" s="11"/>
      <c r="D30" s="12"/>
      <c r="E30" s="13"/>
    </row>
    <row r="31" spans="1:5" ht="14.7" thickTop="1">
      <c r="A31" s="14"/>
      <c r="B31" s="15"/>
      <c r="C31" s="15"/>
      <c r="D31" s="15"/>
      <c r="E31" s="16"/>
    </row>
    <row r="32" spans="1:5">
      <c r="A32" s="5" t="s">
        <v>4</v>
      </c>
      <c r="B32" s="20"/>
      <c r="C32" s="17">
        <f>SUM(C27:C29)</f>
        <v>74</v>
      </c>
      <c r="D32" s="18" t="s">
        <v>5</v>
      </c>
      <c r="E32" s="19">
        <f>SUM(E27:E30)</f>
        <v>38.980000000000004</v>
      </c>
    </row>
    <row r="33" spans="1:5">
      <c r="A33" s="5" t="s">
        <v>6</v>
      </c>
      <c r="B33" s="20"/>
      <c r="C33" s="20"/>
      <c r="D33" s="20"/>
      <c r="E33" s="23">
        <f>E32*1000/692</f>
        <v>56.329479768786136</v>
      </c>
    </row>
    <row r="34" spans="1:5" ht="14.7" thickBot="1">
      <c r="A34" s="27" t="s">
        <v>25</v>
      </c>
      <c r="B34" s="24" t="s">
        <v>24</v>
      </c>
      <c r="C34" s="21"/>
      <c r="D34" s="21"/>
      <c r="E34" s="22"/>
    </row>
    <row r="36" spans="1:5" ht="14.7" thickBot="1">
      <c r="A36" s="28" t="s">
        <v>26</v>
      </c>
    </row>
    <row r="37" spans="1:5">
      <c r="A37" s="1" t="s">
        <v>0</v>
      </c>
      <c r="B37" s="2" t="s">
        <v>9</v>
      </c>
      <c r="C37" s="2" t="s">
        <v>1</v>
      </c>
      <c r="D37" s="2" t="s">
        <v>2</v>
      </c>
      <c r="E37" s="3" t="s">
        <v>3</v>
      </c>
    </row>
    <row r="38" spans="1:5">
      <c r="A38" s="5" t="s">
        <v>16</v>
      </c>
      <c r="B38" s="20" t="s">
        <v>17</v>
      </c>
      <c r="C38" s="6">
        <v>55</v>
      </c>
      <c r="D38" s="6">
        <v>0.56000000000000005</v>
      </c>
      <c r="E38" s="7">
        <f>C38*D38</f>
        <v>30.800000000000004</v>
      </c>
    </row>
    <row r="39" spans="1:5">
      <c r="A39" s="4"/>
      <c r="B39" s="8"/>
      <c r="C39" s="8"/>
      <c r="D39" s="8"/>
      <c r="E39" s="9"/>
    </row>
    <row r="40" spans="1:5">
      <c r="A40" s="5" t="s">
        <v>21</v>
      </c>
      <c r="B40" s="20" t="s">
        <v>20</v>
      </c>
      <c r="C40" s="6">
        <v>8</v>
      </c>
      <c r="D40" s="6">
        <v>0.5</v>
      </c>
      <c r="E40" s="7">
        <f>C40*D40</f>
        <v>4</v>
      </c>
    </row>
    <row r="41" spans="1:5" ht="14.7" thickBot="1">
      <c r="A41" s="29"/>
      <c r="B41" s="11"/>
      <c r="C41" s="11"/>
      <c r="D41" s="12"/>
      <c r="E41" s="13"/>
    </row>
    <row r="42" spans="1:5" ht="14.7" thickTop="1">
      <c r="A42" s="14"/>
      <c r="B42" s="15"/>
      <c r="C42" s="15"/>
      <c r="D42" s="15"/>
      <c r="E42" s="16"/>
    </row>
    <row r="43" spans="1:5">
      <c r="A43" s="5" t="s">
        <v>4</v>
      </c>
      <c r="B43" s="20"/>
      <c r="C43" s="17">
        <f>SUM(C38:C40)</f>
        <v>63</v>
      </c>
      <c r="D43" s="18" t="s">
        <v>5</v>
      </c>
      <c r="E43" s="19">
        <f>SUM(E38:E41)</f>
        <v>34.800000000000004</v>
      </c>
    </row>
    <row r="44" spans="1:5">
      <c r="A44" s="5" t="s">
        <v>6</v>
      </c>
      <c r="B44" s="20"/>
      <c r="C44" s="20"/>
      <c r="D44" s="20"/>
      <c r="E44" s="23">
        <f>E43*1000/692</f>
        <v>50.28901734104047</v>
      </c>
    </row>
    <row r="45" spans="1:5" ht="14.7" thickBot="1">
      <c r="A45" s="27" t="s">
        <v>25</v>
      </c>
      <c r="B45" s="24" t="s">
        <v>18</v>
      </c>
      <c r="C45" s="21"/>
      <c r="D45" s="21"/>
      <c r="E45" s="22"/>
    </row>
    <row r="50" spans="1:5" ht="14.7" thickBot="1">
      <c r="A50" s="28" t="s">
        <v>27</v>
      </c>
    </row>
    <row r="51" spans="1:5">
      <c r="A51" s="1" t="s">
        <v>0</v>
      </c>
      <c r="B51" s="2" t="s">
        <v>9</v>
      </c>
      <c r="C51" s="2" t="s">
        <v>1</v>
      </c>
      <c r="D51" s="2" t="s">
        <v>2</v>
      </c>
      <c r="E51" s="3" t="s">
        <v>3</v>
      </c>
    </row>
    <row r="52" spans="1:5">
      <c r="A52" s="5" t="s">
        <v>7</v>
      </c>
      <c r="B52" s="20" t="s">
        <v>10</v>
      </c>
      <c r="C52" s="6">
        <v>66</v>
      </c>
      <c r="D52" s="6">
        <v>0.53</v>
      </c>
      <c r="E52" s="7">
        <f>C52*D52</f>
        <v>34.980000000000004</v>
      </c>
    </row>
    <row r="53" spans="1:5">
      <c r="A53" s="4"/>
      <c r="B53" s="8"/>
      <c r="C53" s="8"/>
      <c r="D53" s="8"/>
      <c r="E53" s="9"/>
    </row>
    <row r="54" spans="1:5">
      <c r="A54" s="30" t="s">
        <v>8</v>
      </c>
      <c r="B54" s="20" t="s">
        <v>11</v>
      </c>
      <c r="C54" s="6">
        <v>25</v>
      </c>
      <c r="D54" s="6">
        <v>0.4</v>
      </c>
      <c r="E54" s="7">
        <f>C54*D54</f>
        <v>10</v>
      </c>
    </row>
    <row r="55" spans="1:5">
      <c r="A55" s="4"/>
      <c r="B55" s="8"/>
      <c r="C55" s="8"/>
      <c r="D55" s="8"/>
      <c r="E55" s="9"/>
    </row>
    <row r="56" spans="1:5">
      <c r="A56" s="5" t="s">
        <v>19</v>
      </c>
      <c r="B56" s="20" t="s">
        <v>20</v>
      </c>
      <c r="C56" s="6">
        <v>6</v>
      </c>
      <c r="D56" s="6">
        <v>0.5</v>
      </c>
      <c r="E56" s="7">
        <f>C56*D56</f>
        <v>3</v>
      </c>
    </row>
    <row r="57" spans="1:5" ht="14.7" thickBot="1">
      <c r="A57" s="10"/>
      <c r="B57" s="11"/>
      <c r="C57" s="11"/>
      <c r="D57" s="12"/>
      <c r="E57" s="13"/>
    </row>
    <row r="58" spans="1:5" ht="14.7" thickTop="1">
      <c r="A58" s="14"/>
      <c r="B58" s="15"/>
      <c r="C58" s="15"/>
      <c r="D58" s="15"/>
      <c r="E58" s="16"/>
    </row>
    <row r="59" spans="1:5">
      <c r="A59" s="5" t="s">
        <v>4</v>
      </c>
      <c r="B59" s="20"/>
      <c r="C59" s="17">
        <f>SUM(C52:C56)</f>
        <v>97</v>
      </c>
      <c r="D59" s="18" t="s">
        <v>5</v>
      </c>
      <c r="E59" s="19">
        <f>SUM(E52:E57)</f>
        <v>47.980000000000004</v>
      </c>
    </row>
    <row r="60" spans="1:5">
      <c r="A60" s="5" t="s">
        <v>6</v>
      </c>
      <c r="B60" s="20"/>
      <c r="C60" s="20"/>
      <c r="D60" s="20"/>
      <c r="E60" s="23">
        <f>E59*1000/692</f>
        <v>69.335260115606943</v>
      </c>
    </row>
    <row r="61" spans="1:5" ht="14.7" thickBot="1">
      <c r="A61" s="27" t="s">
        <v>12</v>
      </c>
      <c r="B61" s="24" t="s">
        <v>13</v>
      </c>
      <c r="C61" s="21"/>
      <c r="D61" s="21"/>
      <c r="E61" s="22"/>
    </row>
    <row r="63" spans="1:5" ht="14.7" thickBot="1">
      <c r="A63" s="28" t="s">
        <v>28</v>
      </c>
    </row>
    <row r="64" spans="1:5">
      <c r="A64" s="1" t="s">
        <v>0</v>
      </c>
      <c r="B64" s="2" t="s">
        <v>9</v>
      </c>
      <c r="C64" s="2" t="s">
        <v>1</v>
      </c>
      <c r="D64" s="2" t="s">
        <v>2</v>
      </c>
      <c r="E64" s="3" t="s">
        <v>3</v>
      </c>
    </row>
    <row r="65" spans="1:5">
      <c r="A65" s="5" t="s">
        <v>7</v>
      </c>
      <c r="B65" s="20" t="s">
        <v>10</v>
      </c>
      <c r="C65" s="6">
        <v>66</v>
      </c>
      <c r="D65" s="6">
        <v>0.53</v>
      </c>
      <c r="E65" s="7">
        <f>C65*D65</f>
        <v>34.980000000000004</v>
      </c>
    </row>
    <row r="66" spans="1:5">
      <c r="A66" s="4"/>
      <c r="B66" s="8"/>
      <c r="C66" s="8"/>
      <c r="D66" s="8"/>
      <c r="E66" s="9"/>
    </row>
    <row r="67" spans="1:5">
      <c r="A67" s="5" t="s">
        <v>22</v>
      </c>
      <c r="B67" s="20" t="s">
        <v>20</v>
      </c>
      <c r="C67" s="6">
        <v>8</v>
      </c>
      <c r="D67" s="6">
        <v>0.5</v>
      </c>
      <c r="E67" s="7">
        <f>C67*D67</f>
        <v>4</v>
      </c>
    </row>
    <row r="68" spans="1:5" ht="14.7" thickBot="1">
      <c r="A68" s="29"/>
      <c r="B68" s="11"/>
      <c r="C68" s="11"/>
      <c r="D68" s="12"/>
      <c r="E68" s="13"/>
    </row>
    <row r="69" spans="1:5" ht="14.7" thickTop="1">
      <c r="A69" s="14"/>
      <c r="B69" s="15"/>
      <c r="C69" s="15"/>
      <c r="D69" s="15"/>
      <c r="E69" s="16"/>
    </row>
    <row r="70" spans="1:5">
      <c r="A70" s="5" t="s">
        <v>4</v>
      </c>
      <c r="B70" s="20"/>
      <c r="C70" s="17">
        <f>SUM(C65:C67)</f>
        <v>74</v>
      </c>
      <c r="D70" s="18" t="s">
        <v>5</v>
      </c>
      <c r="E70" s="19">
        <f>SUM(E65:E68)</f>
        <v>38.980000000000004</v>
      </c>
    </row>
    <row r="71" spans="1:5">
      <c r="A71" s="5" t="s">
        <v>6</v>
      </c>
      <c r="B71" s="20"/>
      <c r="C71" s="20"/>
      <c r="D71" s="20"/>
      <c r="E71" s="23">
        <f>E70*1000/692</f>
        <v>56.329479768786136</v>
      </c>
    </row>
    <row r="72" spans="1:5" ht="14.7" thickBot="1">
      <c r="A72" s="27" t="s">
        <v>25</v>
      </c>
      <c r="B72" s="24" t="s">
        <v>24</v>
      </c>
      <c r="C72" s="21"/>
      <c r="D72" s="21"/>
      <c r="E72" s="2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SO 04</vt:lpstr>
      <vt:lpstr>'SO 04'!Oblast_tisku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TX-T3600</dc:creator>
  <cp:lastModifiedBy>TX-T3600</cp:lastModifiedBy>
  <dcterms:created xsi:type="dcterms:W3CDTF">2021-08-29T10:52:21Z</dcterms:created>
  <dcterms:modified xsi:type="dcterms:W3CDTF">2021-09-01T17:23:30Z</dcterms:modified>
</cp:coreProperties>
</file>